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A9AFC6CF-47FE-4A79-955E-3047612251B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VDB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2" i="2"/>
  <c r="D53" i="3"/>
  <c r="D10" i="3"/>
  <c r="D26" i="3"/>
  <c r="A56" i="4"/>
  <c r="D20" i="3"/>
  <c r="D5" i="3"/>
  <c r="C16" i="4"/>
  <c r="D49" i="3"/>
  <c r="D8" i="3"/>
  <c r="D7" i="3"/>
  <c r="D4" i="3"/>
  <c r="C15" i="4"/>
  <c r="D38" i="3"/>
  <c r="D31" i="3"/>
  <c r="B12" i="4"/>
  <c r="A54" i="4"/>
  <c r="B13" i="3"/>
  <c r="D44" i="3"/>
  <c r="D6" i="3"/>
  <c r="D9" i="3"/>
  <c r="A55" i="4"/>
  <c r="A20" i="4" l="1"/>
  <c r="B20" i="4" s="1"/>
  <c r="A21" i="4" l="1"/>
  <c r="A22" i="4" s="1"/>
  <c r="B22" i="4" s="1"/>
  <c r="A23" i="4" l="1"/>
  <c r="A24" i="4" s="1"/>
  <c r="B21" i="4"/>
  <c r="B23" i="4" l="1"/>
  <c r="B24" i="4"/>
  <c r="A25" i="4"/>
  <c r="A12" i="4"/>
  <c r="B11" i="4"/>
  <c r="B15" i="4" s="1"/>
  <c r="A26" i="4" l="1"/>
  <c r="B25" i="4"/>
  <c r="C53" i="3"/>
  <c r="A51" i="3"/>
  <c r="A27" i="4" l="1"/>
  <c r="B26" i="4"/>
  <c r="C49" i="3"/>
  <c r="A46" i="3"/>
  <c r="A28" i="4" l="1"/>
  <c r="B27" i="4"/>
  <c r="C44" i="3"/>
  <c r="A40" i="3"/>
  <c r="B28" i="4" l="1"/>
  <c r="A29" i="4"/>
  <c r="C38" i="3"/>
  <c r="A33" i="3"/>
  <c r="A30" i="4" l="1"/>
  <c r="B29" i="4"/>
  <c r="C31" i="3"/>
  <c r="A28" i="3"/>
  <c r="A31" i="4" l="1"/>
  <c r="B30" i="4"/>
  <c r="C26" i="3"/>
  <c r="A22" i="3"/>
  <c r="A32" i="4" l="1"/>
  <c r="B31" i="4"/>
  <c r="C20" i="3"/>
  <c r="A17" i="3"/>
  <c r="B32" i="4" l="1"/>
  <c r="A33" i="4"/>
  <c r="A13" i="3"/>
  <c r="B12" i="3"/>
  <c r="C10" i="3"/>
  <c r="C9" i="3"/>
  <c r="C8" i="3"/>
  <c r="C7" i="3"/>
  <c r="C6" i="3"/>
  <c r="C5" i="3"/>
  <c r="C4" i="3"/>
  <c r="A34" i="4" l="1"/>
  <c r="B33" i="4"/>
  <c r="A12" i="2"/>
  <c r="B11" i="2"/>
  <c r="A35" i="4" l="1"/>
  <c r="B34" i="4"/>
  <c r="A40" i="1"/>
  <c r="A41" i="1"/>
  <c r="A42" i="1"/>
  <c r="A36" i="4" l="1"/>
  <c r="B35" i="4"/>
  <c r="B36" i="4" l="1"/>
  <c r="A37" i="4"/>
  <c r="A38" i="4" l="1"/>
  <c r="B37" i="4"/>
  <c r="A39" i="4" l="1"/>
  <c r="B38" i="4"/>
  <c r="A40" i="4" l="1"/>
  <c r="B39" i="4"/>
  <c r="B40" i="4" l="1"/>
  <c r="A41" i="4"/>
  <c r="A42" i="4" l="1"/>
  <c r="B41" i="4"/>
  <c r="A43" i="4" l="1"/>
  <c r="B42" i="4"/>
  <c r="A44" i="4" l="1"/>
  <c r="B43" i="4"/>
  <c r="B44" i="4" l="1"/>
  <c r="A45" i="4"/>
  <c r="A46" i="4" l="1"/>
  <c r="B45" i="4"/>
  <c r="A47" i="4" l="1"/>
  <c r="B46" i="4"/>
  <c r="A48" i="4" l="1"/>
  <c r="B47" i="4"/>
  <c r="B48" i="4" l="1"/>
  <c r="A49" i="4"/>
  <c r="B49" i="4" s="1"/>
  <c r="B16" i="4" s="1"/>
</calcChain>
</file>

<file path=xl/sharedStrings.xml><?xml version="1.0" encoding="utf-8"?>
<sst xmlns="http://schemas.openxmlformats.org/spreadsheetml/2006/main" count="147" uniqueCount="105">
  <si>
    <t>If any argument is an Excel Error Value (eg #Div/0!) then the error value of the first argument to return an error value is returned.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</si>
  <si>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any argument does not resolve to a numeric value.</t>
    </r>
  </si>
  <si>
    <t>no_switch &lt;0</t>
  </si>
  <si>
    <t>factor &lt; 0</t>
  </si>
  <si>
    <t>end_period &gt; life or &lt; start_per</t>
  </si>
  <si>
    <t>start_per &gt; life</t>
  </si>
  <si>
    <t>per &lt;= 0</t>
  </si>
  <si>
    <t>life &lt;= 0</t>
  </si>
  <si>
    <t>salvage &lt;0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</si>
  <si>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</si>
  <si>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t>Errors Using VDB function</t>
  </si>
  <si>
    <t>Key formulas used:</t>
  </si>
  <si>
    <t>Depreciation</t>
  </si>
  <si>
    <t>Depreciation Period</t>
  </si>
  <si>
    <t>Depreciation Schedule</t>
  </si>
  <si>
    <t>Total Depreciated</t>
  </si>
  <si>
    <t>Depreciation rate</t>
  </si>
  <si>
    <t>Information from base algorithm check:</t>
  </si>
  <si>
    <t>Function Entry</t>
  </si>
  <si>
    <t>no_switch</t>
  </si>
  <si>
    <t>factor</t>
  </si>
  <si>
    <t>end_per</t>
  </si>
  <si>
    <t>start_per</t>
  </si>
  <si>
    <t>Note: Maximum for algorithm schedule is 30</t>
  </si>
  <si>
    <t>Life</t>
  </si>
  <si>
    <t>Salvage value at end of life</t>
  </si>
  <si>
    <t>Cost of asset</t>
  </si>
  <si>
    <t>Test</t>
  </si>
  <si>
    <t>1 or 2</t>
  </si>
  <si>
    <t>Logical</t>
  </si>
  <si>
    <t>&gt;0</t>
  </si>
  <si>
    <t>Not logical</t>
  </si>
  <si>
    <t>Numeric</t>
  </si>
  <si>
    <t>&gt;start_period</t>
  </si>
  <si>
    <t>&lt;=life</t>
  </si>
  <si>
    <t>&lt;end_period</t>
  </si>
  <si>
    <t>&gt;=0</t>
  </si>
  <si>
    <t>&lt;=cost</t>
  </si>
  <si>
    <t>Formula</t>
  </si>
  <si>
    <t>Validation Custom Formula Test</t>
  </si>
  <si>
    <t xml:space="preserve">    Input</t>
  </si>
  <si>
    <t>The following matrix shows an approach to determining and testing conditions for data validation, conditional formatting, and IF functions.</t>
  </si>
  <si>
    <t>End Period</t>
  </si>
  <si>
    <t>Start period</t>
  </si>
  <si>
    <t>Formula Used</t>
  </si>
  <si>
    <t>Validation Backup
(Conditonally Formatted)</t>
  </si>
  <si>
    <t>Input</t>
  </si>
  <si>
    <t>Argument</t>
  </si>
  <si>
    <t>Switch</t>
  </si>
  <si>
    <t>Factor</t>
  </si>
  <si>
    <t>Index of Examples</t>
  </si>
  <si>
    <t>Examples Using VDB Function</t>
  </si>
  <si>
    <t>Vary according to factor and no_switch arguments.</t>
  </si>
  <si>
    <t>A logical value specifying whether to switch to straight-line depreciation when depreciation is greater than the declining balance calculation.
FALSE or Omitted = Switches to straight-line depreciation when depreciation is greater than the declining balance calculation.
TRUE = Does not switch to straight-line depreciation even when the depreciation is greater than the declining balance calculation.</t>
  </si>
  <si>
    <t>Optional</t>
  </si>
  <si>
    <t>See DDB Function</t>
  </si>
  <si>
    <t>The rate at which the balance declines. Default is 2 (Double Declining Bance Method)</t>
  </si>
  <si>
    <t>end_period must use the same units as life.</t>
  </si>
  <si>
    <t>The ending number of the period for which you want the depreciation</t>
  </si>
  <si>
    <t>Required.</t>
  </si>
  <si>
    <t>end_period</t>
  </si>
  <si>
    <t>start_per must use the same units as life.</t>
  </si>
  <si>
    <t>The starting number of the period for which you want the depreciation</t>
  </si>
  <si>
    <t>start_period</t>
  </si>
  <si>
    <t>Often referred to as the anticipated life of the asset.</t>
  </si>
  <si>
    <t>The number of periods over which the asset is to be depreciated</t>
  </si>
  <si>
    <t>life</t>
  </si>
  <si>
    <t>The cost of the asset less the salvage value is the amount that is depreciated.</t>
  </si>
  <si>
    <t>Salvage value at the end of the life of the asset</t>
  </si>
  <si>
    <t>salvage</t>
  </si>
  <si>
    <t>Cost of the asset.</t>
  </si>
  <si>
    <t>cost</t>
  </si>
  <si>
    <t>Argument Notes</t>
  </si>
  <si>
    <t>Description</t>
  </si>
  <si>
    <t>Type</t>
  </si>
  <si>
    <t>Name</t>
  </si>
  <si>
    <t>Arguments:</t>
  </si>
  <si>
    <r>
      <t>=VDB(</t>
    </r>
    <r>
      <rPr>
        <b/>
        <sz val="10"/>
        <color rgb="FFFF0000"/>
        <rFont val="Arial"/>
        <family val="2"/>
      </rPr>
      <t>cost,salvage,life,start_period,end_period</t>
    </r>
    <r>
      <rPr>
        <sz val="10"/>
        <rFont val="Arial"/>
        <family val="2"/>
      </rPr>
      <t>,[factor],[no_switch])</t>
    </r>
  </si>
  <si>
    <t>Syntax:</t>
  </si>
  <si>
    <t>Users are referred to other standard Depreciation Functions DB, DDB, SLN, and SYD</t>
  </si>
  <si>
    <t>For tax purposes the bases of calculation can change annually.</t>
  </si>
  <si>
    <t>For many reporting purposes the International Financial Reporting Standards will apply.</t>
  </si>
  <si>
    <t>Users wanting to calculate depreciation accurately under any jurisdiction are advised to consult with specialist accountants.</t>
  </si>
  <si>
    <t>Comment</t>
  </si>
  <si>
    <t>Built in.</t>
  </si>
  <si>
    <t>Classification - Financial &gt; Depreciation</t>
  </si>
  <si>
    <t>Classification, Source, History</t>
  </si>
  <si>
    <t>Returns the depreciation of an asset for a specified, including partial periods, using the double-declining balance method or some other method you specify.</t>
  </si>
  <si>
    <t>VDB</t>
  </si>
  <si>
    <t>DB</t>
  </si>
  <si>
    <t>DDB</t>
  </si>
  <si>
    <t>SLN</t>
  </si>
  <si>
    <t>SYD</t>
  </si>
  <si>
    <t>Declining balance</t>
  </si>
  <si>
    <t>Double declining balance</t>
  </si>
  <si>
    <t>Straight line</t>
  </si>
  <si>
    <t>Sum of years digits</t>
  </si>
  <si>
    <t>Example 1:- Simple Entry Of VDB Function</t>
  </si>
  <si>
    <t>Example 2:- Validation Of VDB Arguments</t>
  </si>
  <si>
    <t>Example 3:- Examination Of Algorithm Of VDB Function.</t>
  </si>
  <si>
    <t>File Creation Date : 19-Jun-2020</t>
  </si>
  <si>
    <t xml:space="preserve">Open the Excel help for this function. </t>
  </si>
  <si>
    <t>Double Click on VDB and then click on the link</t>
  </si>
  <si>
    <t>Enter =VDB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</si>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</sst>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;[Red]&quot;$&quot;#,##0.00"/>
    <numFmt numFmtId="165" formatCode="0.000%"/>
    <numFmt numFmtId="166" formatCode="0_ ;[Red]\-0\ "/>
  </numFmts>
  <fonts count="9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59">
    <xf numFmtId="0" fontId="0" fillId="0" borderId="0" xfId="0"/>
    <xf numFmtId="0" fontId="0" fillId="2" borderId="0" xfId="0" applyFill="1" applyProtection="1">
      <protection locked="0"/>
    </xf>
    <xf numFmtId="0" fontId="1" fillId="0" borderId="0" xfId="0" applyFont="1" applyFill="1" applyProtection="1"/>
    <xf numFmtId="0" fontId="0" fillId="0" borderId="0" xfId="0" applyFill="1" applyProtection="1"/>
    <xf numFmtId="8" fontId="0" fillId="0" borderId="0" xfId="0" applyNumberFormat="1" applyFill="1" applyProtection="1"/>
    <xf numFmtId="0" fontId="3" fillId="0" borderId="0" xfId="0" applyFont="1" applyFill="1" applyProtection="1"/>
    <xf numFmtId="0" fontId="8" fillId="0" borderId="0" xfId="3" applyFont="1" applyFill="1" applyAlignment="1" applyProtection="1">
      <alignment horizontal="center"/>
    </xf>
    <xf numFmtId="0" fontId="1" fillId="0" borderId="0" xfId="0" quotePrefix="1" applyFont="1" applyFill="1" applyAlignment="1" applyProtection="1">
      <alignment vertical="top"/>
    </xf>
    <xf numFmtId="0" fontId="1" fillId="0" borderId="0" xfId="0" quotePrefix="1" applyFont="1" applyFill="1" applyAlignment="1" applyProtection="1">
      <alignment vertical="top" wrapText="1"/>
    </xf>
    <xf numFmtId="0" fontId="1" fillId="0" borderId="0" xfId="0" quotePrefix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3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2" fillId="0" borderId="0" xfId="0" applyFont="1" applyFill="1" applyProtection="1"/>
    <xf numFmtId="0" fontId="0" fillId="0" borderId="0" xfId="0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horizontal="center" vertical="center"/>
    </xf>
    <xf numFmtId="0" fontId="1" fillId="0" borderId="0" xfId="0" quotePrefix="1" applyFont="1" applyFill="1" applyBorder="1" applyAlignment="1" applyProtection="1">
      <alignment horizontal="left" vertical="top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8" fontId="0" fillId="0" borderId="0" xfId="1" applyNumberFormat="1" applyFont="1" applyFill="1" applyAlignment="1" applyProtection="1">
      <alignment vertical="top"/>
      <protection locked="0"/>
    </xf>
    <xf numFmtId="166" fontId="0" fillId="0" borderId="0" xfId="0" applyNumberFormat="1" applyFill="1" applyAlignment="1" applyProtection="1">
      <alignment vertical="top"/>
      <protection locked="0"/>
    </xf>
    <xf numFmtId="8" fontId="0" fillId="0" borderId="0" xfId="1" applyNumberFormat="1" applyFont="1" applyFill="1" applyAlignment="1" applyProtection="1">
      <alignment vertical="top"/>
    </xf>
    <xf numFmtId="8" fontId="0" fillId="0" borderId="0" xfId="1" applyNumberFormat="1" applyFon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0" fillId="3" borderId="0" xfId="0" applyFill="1" applyProtection="1"/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wrapText="1"/>
    </xf>
    <xf numFmtId="15" fontId="0" fillId="0" borderId="0" xfId="0" applyNumberFormat="1" applyFill="1" applyProtection="1"/>
    <xf numFmtId="0" fontId="4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vertical="top"/>
    </xf>
    <xf numFmtId="0" fontId="0" fillId="0" borderId="0" xfId="0" applyFill="1" applyAlignment="1" applyProtection="1">
      <alignment horizontal="left" vertical="top"/>
    </xf>
    <xf numFmtId="8" fontId="1" fillId="0" borderId="0" xfId="0" applyNumberFormat="1" applyFont="1" applyFill="1" applyProtection="1"/>
    <xf numFmtId="165" fontId="0" fillId="0" borderId="0" xfId="2" applyNumberFormat="1" applyFont="1" applyFill="1" applyProtection="1"/>
    <xf numFmtId="164" fontId="0" fillId="0" borderId="0" xfId="0" applyNumberFormat="1" applyFill="1" applyProtection="1"/>
    <xf numFmtId="0" fontId="4" fillId="0" borderId="8" xfId="0" applyFont="1" applyFill="1" applyBorder="1" applyProtection="1"/>
    <xf numFmtId="165" fontId="0" fillId="0" borderId="7" xfId="2" applyNumberFormat="1" applyFont="1" applyFill="1" applyBorder="1" applyProtection="1"/>
    <xf numFmtId="0" fontId="4" fillId="0" borderId="6" xfId="0" applyFont="1" applyFill="1" applyBorder="1" applyProtection="1"/>
    <xf numFmtId="0" fontId="4" fillId="0" borderId="5" xfId="0" applyFont="1" applyFill="1" applyBorder="1" applyProtection="1"/>
    <xf numFmtId="0" fontId="1" fillId="0" borderId="4" xfId="0" applyFont="1" applyFill="1" applyBorder="1" applyProtection="1"/>
    <xf numFmtId="164" fontId="0" fillId="0" borderId="3" xfId="0" applyNumberFormat="1" applyFill="1" applyBorder="1" applyProtection="1"/>
    <xf numFmtId="0" fontId="1" fillId="0" borderId="2" xfId="0" applyFont="1" applyFill="1" applyBorder="1" applyProtection="1"/>
    <xf numFmtId="164" fontId="0" fillId="0" borderId="1" xfId="0" applyNumberFormat="1" applyFill="1" applyBorder="1" applyProtection="1"/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4" tint="0.39997558519241921"/>
  </sheetPr>
  <dimension ref="A1:E58"/>
  <sheetViews>
    <sheetView tabSelected="1" zoomScaleNormal="100" workbookViewId="0"/>
  </sheetViews>
  <sheetFormatPr defaultColWidth="9.140625" defaultRowHeight="12.75" x14ac:dyDescent="0.2"/>
  <cols>
    <col min="1" max="1" width="30.28515625" style="1" customWidth="1"/>
    <col min="2" max="2" width="25.42578125" style="1" customWidth="1"/>
    <col min="3" max="3" width="38.5703125" style="1" customWidth="1"/>
    <col min="4" max="4" width="85.140625" style="1" customWidth="1"/>
    <col min="5" max="16384" width="9.140625" style="1"/>
  </cols>
  <sheetData>
    <row r="1" spans="1:5" ht="30" customHeight="1" x14ac:dyDescent="0.2">
      <c r="A1" s="30" t="s">
        <v>88</v>
      </c>
      <c r="B1" s="31"/>
      <c r="C1" s="31"/>
      <c r="D1" s="32" t="s">
        <v>104</v>
      </c>
      <c r="E1" s="33"/>
    </row>
    <row r="2" spans="1:5" ht="15" customHeight="1" x14ac:dyDescent="0.2">
      <c r="A2" s="2"/>
      <c r="B2" s="3"/>
      <c r="C2" s="4"/>
      <c r="D2" s="2"/>
    </row>
    <row r="3" spans="1:5" ht="15.75" x14ac:dyDescent="0.25">
      <c r="A3" s="5" t="s">
        <v>73</v>
      </c>
      <c r="B3" s="3"/>
      <c r="C3" s="3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87</v>
      </c>
      <c r="B4" s="8"/>
      <c r="C4" s="8"/>
      <c r="D4" s="9" t="s">
        <v>100</v>
      </c>
    </row>
    <row r="5" spans="1:5" x14ac:dyDescent="0.2">
      <c r="A5" s="2"/>
      <c r="B5" s="3"/>
      <c r="C5" s="4"/>
      <c r="D5" s="10"/>
    </row>
    <row r="6" spans="1:5" ht="15.75" x14ac:dyDescent="0.25">
      <c r="A6" s="5" t="s">
        <v>86</v>
      </c>
      <c r="B6" s="2"/>
      <c r="C6" s="2"/>
      <c r="D6" s="11" t="s">
        <v>101</v>
      </c>
    </row>
    <row r="7" spans="1:5" x14ac:dyDescent="0.2">
      <c r="A7" s="12" t="s">
        <v>85</v>
      </c>
      <c r="B7" s="2"/>
      <c r="C7" s="2"/>
      <c r="D7" s="10" t="s">
        <v>103</v>
      </c>
    </row>
    <row r="8" spans="1:5" x14ac:dyDescent="0.2">
      <c r="A8" s="12"/>
      <c r="B8" s="2"/>
      <c r="C8" s="2"/>
      <c r="D8" s="10" t="s">
        <v>102</v>
      </c>
    </row>
    <row r="9" spans="1:5" x14ac:dyDescent="0.2">
      <c r="A9" s="12" t="s">
        <v>84</v>
      </c>
      <c r="B9" s="2"/>
      <c r="C9" s="2"/>
      <c r="D9" s="10"/>
    </row>
    <row r="10" spans="1:5" x14ac:dyDescent="0.2">
      <c r="A10" s="12"/>
      <c r="B10" s="2"/>
      <c r="C10" s="2"/>
      <c r="D10" s="6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83</v>
      </c>
      <c r="B11" s="3"/>
      <c r="C11" s="3"/>
      <c r="D11" s="10"/>
    </row>
    <row r="12" spans="1:5" x14ac:dyDescent="0.2">
      <c r="A12" s="13" t="s">
        <v>82</v>
      </c>
      <c r="B12" s="14"/>
      <c r="C12" s="15"/>
      <c r="D12" s="16"/>
    </row>
    <row r="13" spans="1:5" ht="14.25" customHeight="1" x14ac:dyDescent="0.2">
      <c r="A13" s="13" t="s">
        <v>81</v>
      </c>
      <c r="B13" s="14"/>
      <c r="C13" s="15"/>
      <c r="D13" s="16"/>
    </row>
    <row r="14" spans="1:5" x14ac:dyDescent="0.2">
      <c r="A14" s="13" t="s">
        <v>80</v>
      </c>
      <c r="B14" s="14"/>
      <c r="C14" s="15"/>
      <c r="D14" s="16"/>
    </row>
    <row r="15" spans="1:5" x14ac:dyDescent="0.2">
      <c r="A15" s="2"/>
      <c r="B15" s="3"/>
      <c r="C15" s="4"/>
      <c r="D15" s="11"/>
    </row>
    <row r="16" spans="1:5" ht="30" customHeight="1" x14ac:dyDescent="0.2">
      <c r="A16" s="17" t="s">
        <v>79</v>
      </c>
      <c r="B16" s="3"/>
      <c r="C16" s="4"/>
      <c r="D16" s="3"/>
    </row>
    <row r="17" spans="1:4" ht="30" customHeight="1" x14ac:dyDescent="0.2">
      <c r="A17" s="18" t="s">
        <v>89</v>
      </c>
      <c r="B17" s="17" t="s">
        <v>93</v>
      </c>
      <c r="C17" s="3"/>
      <c r="D17" s="3"/>
    </row>
    <row r="18" spans="1:4" ht="30" customHeight="1" x14ac:dyDescent="0.2">
      <c r="A18" s="18" t="s">
        <v>90</v>
      </c>
      <c r="B18" s="17" t="s">
        <v>94</v>
      </c>
      <c r="C18" s="3"/>
      <c r="D18" s="3"/>
    </row>
    <row r="19" spans="1:4" ht="30" customHeight="1" x14ac:dyDescent="0.2">
      <c r="A19" s="18" t="s">
        <v>91</v>
      </c>
      <c r="B19" s="17" t="s">
        <v>95</v>
      </c>
      <c r="C19" s="3"/>
      <c r="D19" s="3"/>
    </row>
    <row r="20" spans="1:4" ht="30" customHeight="1" x14ac:dyDescent="0.2">
      <c r="A20" s="18" t="s">
        <v>92</v>
      </c>
      <c r="B20" s="17" t="s">
        <v>96</v>
      </c>
      <c r="C20" s="3"/>
      <c r="D20" s="3"/>
    </row>
    <row r="21" spans="1:4" ht="15.75" x14ac:dyDescent="0.25">
      <c r="A21" s="5" t="s">
        <v>78</v>
      </c>
      <c r="B21" s="3"/>
      <c r="C21" s="3"/>
      <c r="D21" s="3"/>
    </row>
    <row r="22" spans="1:4" x14ac:dyDescent="0.2">
      <c r="A22" s="19" t="s">
        <v>77</v>
      </c>
      <c r="B22" s="3"/>
      <c r="C22" s="3"/>
      <c r="D22" s="3"/>
    </row>
    <row r="23" spans="1:4" x14ac:dyDescent="0.2">
      <c r="A23" s="20"/>
      <c r="B23" s="3"/>
      <c r="C23" s="3"/>
      <c r="D23" s="3"/>
    </row>
    <row r="24" spans="1:4" ht="15.75" x14ac:dyDescent="0.25">
      <c r="A24" s="5" t="s">
        <v>76</v>
      </c>
      <c r="B24" s="3"/>
      <c r="C24" s="3"/>
      <c r="D24" s="3"/>
    </row>
    <row r="25" spans="1:4" x14ac:dyDescent="0.2">
      <c r="A25" s="21" t="s">
        <v>75</v>
      </c>
      <c r="B25" s="21" t="s">
        <v>74</v>
      </c>
      <c r="C25" s="21" t="s">
        <v>73</v>
      </c>
      <c r="D25" s="21" t="s">
        <v>72</v>
      </c>
    </row>
    <row r="26" spans="1:4" x14ac:dyDescent="0.2">
      <c r="A26" s="22" t="s">
        <v>71</v>
      </c>
      <c r="B26" s="22" t="s">
        <v>59</v>
      </c>
      <c r="C26" s="15" t="s">
        <v>70</v>
      </c>
      <c r="D26" s="15"/>
    </row>
    <row r="27" spans="1:4" ht="25.5" x14ac:dyDescent="0.2">
      <c r="A27" s="23" t="s">
        <v>69</v>
      </c>
      <c r="B27" s="23" t="s">
        <v>59</v>
      </c>
      <c r="C27" s="15" t="s">
        <v>68</v>
      </c>
      <c r="D27" s="15" t="s">
        <v>67</v>
      </c>
    </row>
    <row r="28" spans="1:4" ht="25.5" x14ac:dyDescent="0.2">
      <c r="A28" s="23" t="s">
        <v>66</v>
      </c>
      <c r="B28" s="23" t="s">
        <v>59</v>
      </c>
      <c r="C28" s="15" t="s">
        <v>65</v>
      </c>
      <c r="D28" s="15" t="s">
        <v>64</v>
      </c>
    </row>
    <row r="29" spans="1:4" ht="25.5" x14ac:dyDescent="0.2">
      <c r="A29" s="23" t="s">
        <v>63</v>
      </c>
      <c r="B29" s="23" t="s">
        <v>59</v>
      </c>
      <c r="C29" s="15" t="s">
        <v>62</v>
      </c>
      <c r="D29" s="15" t="s">
        <v>61</v>
      </c>
    </row>
    <row r="30" spans="1:4" ht="25.5" x14ac:dyDescent="0.2">
      <c r="A30" s="23" t="s">
        <v>60</v>
      </c>
      <c r="B30" s="23" t="s">
        <v>59</v>
      </c>
      <c r="C30" s="15" t="s">
        <v>58</v>
      </c>
      <c r="D30" s="15" t="s">
        <v>57</v>
      </c>
    </row>
    <row r="31" spans="1:4" ht="38.25" x14ac:dyDescent="0.2">
      <c r="A31" s="24" t="s">
        <v>20</v>
      </c>
      <c r="B31" s="24" t="s">
        <v>54</v>
      </c>
      <c r="C31" s="15" t="s">
        <v>56</v>
      </c>
      <c r="D31" s="15" t="s">
        <v>55</v>
      </c>
    </row>
    <row r="32" spans="1:4" ht="145.5" customHeight="1" x14ac:dyDescent="0.2">
      <c r="A32" s="24" t="s">
        <v>19</v>
      </c>
      <c r="B32" s="24" t="s">
        <v>54</v>
      </c>
      <c r="C32" s="15" t="s">
        <v>53</v>
      </c>
      <c r="D32" s="15"/>
    </row>
    <row r="33" spans="1:4" x14ac:dyDescent="0.2">
      <c r="A33" s="2"/>
      <c r="B33" s="3"/>
      <c r="C33" s="4"/>
      <c r="D33" s="3"/>
    </row>
    <row r="34" spans="1:4" ht="15.75" x14ac:dyDescent="0.25">
      <c r="A34" s="5" t="s">
        <v>44</v>
      </c>
      <c r="B34" s="3"/>
      <c r="C34" s="4"/>
      <c r="D34" s="3"/>
    </row>
    <row r="35" spans="1:4" x14ac:dyDescent="0.2">
      <c r="A35" s="2" t="s">
        <v>52</v>
      </c>
      <c r="B35" s="3"/>
      <c r="C35" s="4"/>
      <c r="D35" s="3"/>
    </row>
    <row r="36" spans="1:4" x14ac:dyDescent="0.2">
      <c r="A36" s="2"/>
      <c r="B36" s="3"/>
      <c r="C36" s="4"/>
      <c r="D36" s="3"/>
    </row>
    <row r="37" spans="1:4" ht="15.75" x14ac:dyDescent="0.25">
      <c r="A37" s="5" t="s">
        <v>51</v>
      </c>
      <c r="B37" s="3"/>
      <c r="C37" s="3"/>
      <c r="D37" s="3"/>
    </row>
    <row r="38" spans="1:4" x14ac:dyDescent="0.2">
      <c r="A38" s="3"/>
      <c r="B38" s="3"/>
      <c r="C38" s="3"/>
      <c r="D38" s="3"/>
    </row>
    <row r="39" spans="1:4" x14ac:dyDescent="0.2">
      <c r="A39" s="21" t="s">
        <v>50</v>
      </c>
      <c r="B39" s="3"/>
      <c r="C39" s="3"/>
      <c r="D39" s="3"/>
    </row>
    <row r="40" spans="1:4" x14ac:dyDescent="0.2">
      <c r="A40" s="25" t="str">
        <f>'Example 1'!A1</f>
        <v>Example 1:- Simple Entry Of VDB Function</v>
      </c>
      <c r="B40" s="3"/>
      <c r="C40" s="3"/>
      <c r="D40" s="3"/>
    </row>
    <row r="41" spans="1:4" x14ac:dyDescent="0.2">
      <c r="A41" s="25" t="str">
        <f>'Example 2'!A1</f>
        <v>Example 2:- Validation Of VDB Arguments</v>
      </c>
      <c r="B41" s="3"/>
      <c r="C41" s="3"/>
      <c r="D41" s="3"/>
    </row>
    <row r="42" spans="1:4" x14ac:dyDescent="0.2">
      <c r="A42" s="25" t="str">
        <f>'Example 3'!A1</f>
        <v>Example 3:- Examination Of Algorithm Of VDB Function.</v>
      </c>
      <c r="B42" s="3"/>
      <c r="C42" s="3"/>
      <c r="D42" s="3"/>
    </row>
    <row r="43" spans="1:4" x14ac:dyDescent="0.2">
      <c r="A43" s="3"/>
      <c r="B43" s="3"/>
      <c r="C43" s="3"/>
      <c r="D43" s="3"/>
    </row>
    <row r="44" spans="1:4" ht="15.75" x14ac:dyDescent="0.25">
      <c r="A44" s="5" t="s">
        <v>10</v>
      </c>
      <c r="B44" s="3"/>
      <c r="C44" s="3"/>
      <c r="D44" s="3"/>
    </row>
    <row r="45" spans="1:4" x14ac:dyDescent="0.2">
      <c r="A45" s="3"/>
      <c r="B45" s="3"/>
      <c r="C45" s="3"/>
      <c r="D45" s="3"/>
    </row>
    <row r="46" spans="1:4" x14ac:dyDescent="0.2">
      <c r="A46" s="2" t="s">
        <v>9</v>
      </c>
      <c r="B46" s="3"/>
      <c r="C46" s="3"/>
      <c r="D46" s="3"/>
    </row>
    <row r="47" spans="1:4" x14ac:dyDescent="0.2">
      <c r="A47" s="26" t="s">
        <v>8</v>
      </c>
      <c r="B47" s="3"/>
      <c r="C47" s="3"/>
      <c r="D47" s="3"/>
    </row>
    <row r="48" spans="1:4" x14ac:dyDescent="0.2">
      <c r="A48" s="26" t="s">
        <v>7</v>
      </c>
      <c r="B48" s="3"/>
      <c r="C48" s="3"/>
      <c r="D48" s="3"/>
    </row>
    <row r="49" spans="1:4" x14ac:dyDescent="0.2">
      <c r="A49" s="26" t="s">
        <v>6</v>
      </c>
      <c r="B49" s="3"/>
      <c r="C49" s="3"/>
      <c r="D49" s="3"/>
    </row>
    <row r="50" spans="1:4" x14ac:dyDescent="0.2">
      <c r="A50" s="26" t="s">
        <v>5</v>
      </c>
      <c r="B50" s="3"/>
      <c r="C50" s="3"/>
      <c r="D50" s="3"/>
    </row>
    <row r="51" spans="1:4" x14ac:dyDescent="0.2">
      <c r="A51" s="26" t="s">
        <v>4</v>
      </c>
      <c r="B51" s="3"/>
      <c r="C51" s="3"/>
      <c r="D51" s="3"/>
    </row>
    <row r="52" spans="1:4" x14ac:dyDescent="0.2">
      <c r="A52" s="26" t="s">
        <v>3</v>
      </c>
      <c r="B52" s="3"/>
      <c r="C52" s="3"/>
      <c r="D52" s="3"/>
    </row>
    <row r="53" spans="1:4" x14ac:dyDescent="0.2">
      <c r="A53" s="26" t="s">
        <v>2</v>
      </c>
      <c r="B53" s="3"/>
      <c r="C53" s="3"/>
      <c r="D53" s="3"/>
    </row>
    <row r="54" spans="1:4" x14ac:dyDescent="0.2">
      <c r="A54" s="27" t="s">
        <v>1</v>
      </c>
      <c r="B54" s="3"/>
      <c r="C54" s="3"/>
      <c r="D54" s="3"/>
    </row>
    <row r="55" spans="1:4" x14ac:dyDescent="0.2">
      <c r="A55" s="27"/>
      <c r="B55" s="3"/>
      <c r="C55" s="3"/>
      <c r="D55" s="3"/>
    </row>
    <row r="56" spans="1:4" x14ac:dyDescent="0.2">
      <c r="A56" s="28" t="s">
        <v>0</v>
      </c>
      <c r="B56" s="3"/>
      <c r="C56" s="3"/>
      <c r="D56" s="3"/>
    </row>
    <row r="57" spans="1:4" x14ac:dyDescent="0.2">
      <c r="A57" s="27"/>
      <c r="B57" s="3"/>
      <c r="C57" s="3"/>
      <c r="D57" s="3"/>
    </row>
    <row r="58" spans="1:4" x14ac:dyDescent="0.2">
      <c r="A58" s="29"/>
      <c r="B58" s="29"/>
      <c r="C58" s="29"/>
      <c r="D58" s="29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4" tint="0.39997558519241921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97</v>
      </c>
      <c r="B1" s="39"/>
      <c r="C1" s="39"/>
      <c r="D1" s="40"/>
      <c r="E1" s="40"/>
    </row>
    <row r="2" spans="1:5" ht="15" customHeight="1" x14ac:dyDescent="0.2">
      <c r="A2" s="3"/>
      <c r="B2" s="3"/>
      <c r="C2" s="3"/>
      <c r="D2" s="3"/>
      <c r="E2" s="3"/>
    </row>
    <row r="3" spans="1:5" x14ac:dyDescent="0.2">
      <c r="A3" s="2" t="s">
        <v>26</v>
      </c>
      <c r="B3" s="34">
        <v>150000</v>
      </c>
      <c r="C3" s="3"/>
      <c r="D3" s="3"/>
      <c r="E3" s="3"/>
    </row>
    <row r="4" spans="1:5" x14ac:dyDescent="0.2">
      <c r="A4" s="2" t="s">
        <v>25</v>
      </c>
      <c r="B4" s="34">
        <v>40000</v>
      </c>
      <c r="C4" s="3"/>
      <c r="D4" s="3"/>
      <c r="E4" s="3"/>
    </row>
    <row r="5" spans="1:5" x14ac:dyDescent="0.2">
      <c r="A5" s="2" t="s">
        <v>24</v>
      </c>
      <c r="B5" s="35">
        <v>5</v>
      </c>
      <c r="C5" s="4"/>
      <c r="D5" s="3"/>
      <c r="E5" s="3"/>
    </row>
    <row r="6" spans="1:5" x14ac:dyDescent="0.2">
      <c r="A6" s="2" t="s">
        <v>43</v>
      </c>
      <c r="B6" s="35">
        <v>0</v>
      </c>
      <c r="C6" s="4"/>
      <c r="D6" s="3"/>
      <c r="E6" s="3"/>
    </row>
    <row r="7" spans="1:5" x14ac:dyDescent="0.2">
      <c r="A7" s="2" t="s">
        <v>42</v>
      </c>
      <c r="B7" s="35">
        <v>1</v>
      </c>
      <c r="C7" s="4"/>
      <c r="D7" s="3"/>
      <c r="E7" s="3"/>
    </row>
    <row r="8" spans="1:5" x14ac:dyDescent="0.2">
      <c r="A8" s="2" t="s">
        <v>49</v>
      </c>
      <c r="B8" s="35">
        <v>2</v>
      </c>
      <c r="C8" s="4"/>
      <c r="D8" s="3"/>
      <c r="E8" s="3"/>
    </row>
    <row r="9" spans="1:5" x14ac:dyDescent="0.2">
      <c r="A9" s="2" t="s">
        <v>48</v>
      </c>
      <c r="B9" s="35" t="b">
        <v>1</v>
      </c>
      <c r="C9" s="4"/>
      <c r="D9" s="3"/>
      <c r="E9" s="3"/>
    </row>
    <row r="10" spans="1:5" x14ac:dyDescent="0.2">
      <c r="A10" s="3"/>
      <c r="B10" s="3"/>
      <c r="C10" s="3"/>
      <c r="D10" s="3"/>
      <c r="E10" s="3"/>
    </row>
    <row r="11" spans="1:5" x14ac:dyDescent="0.2">
      <c r="A11" s="21" t="s">
        <v>18</v>
      </c>
      <c r="B11" s="36">
        <f>VDB(B3,B4,B5,B6,B7,B8,B9)</f>
        <v>60000</v>
      </c>
      <c r="C11" s="3"/>
      <c r="D11" s="3"/>
      <c r="E11" s="3"/>
    </row>
    <row r="12" spans="1:5" x14ac:dyDescent="0.2">
      <c r="A12" s="21" t="str">
        <f>"Formula Used in "&amp;ADDRESS(ROW(B11),COLUMN(B11),4)&amp;"  &gt;&gt;   "</f>
        <v xml:space="preserve">Formula Used in B11  &gt;&gt;   </v>
      </c>
      <c r="B12" s="37" t="str">
        <f ca="1">_xlfn.FORMULATEXT(B11)</f>
        <v>=VDB(B3,B4,B5,B6,B7,B8,B9)</v>
      </c>
      <c r="C12" s="3"/>
      <c r="D12" s="3"/>
      <c r="E12" s="3"/>
    </row>
    <row r="13" spans="1:5" x14ac:dyDescent="0.2">
      <c r="A13" s="21"/>
      <c r="B13" s="37"/>
      <c r="C13" s="3"/>
      <c r="D13" s="3"/>
      <c r="E13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4" tint="0.39997558519241921"/>
  </sheetPr>
  <dimension ref="A1:E55"/>
  <sheetViews>
    <sheetView zoomScaleNormal="100" workbookViewId="0"/>
  </sheetViews>
  <sheetFormatPr defaultColWidth="9.140625" defaultRowHeight="12.75" x14ac:dyDescent="0.2"/>
  <cols>
    <col min="1" max="2" width="25.7109375" style="1" customWidth="1"/>
    <col min="3" max="4" width="30.7109375" style="1" customWidth="1"/>
    <col min="5" max="5" width="50.7109375" style="1" customWidth="1"/>
    <col min="6" max="16384" width="9.140625" style="1"/>
  </cols>
  <sheetData>
    <row r="1" spans="1:5" ht="30" customHeight="1" x14ac:dyDescent="0.2">
      <c r="A1" s="38" t="s">
        <v>98</v>
      </c>
      <c r="B1" s="39"/>
      <c r="C1" s="39"/>
      <c r="D1" s="40"/>
      <c r="E1" s="40"/>
    </row>
    <row r="2" spans="1:5" ht="15" customHeight="1" x14ac:dyDescent="0.2">
      <c r="A2" s="41"/>
      <c r="B2" s="41"/>
      <c r="C2" s="42"/>
      <c r="D2" s="41"/>
      <c r="E2" s="41"/>
    </row>
    <row r="3" spans="1:5" ht="25.5" x14ac:dyDescent="0.2">
      <c r="A3" s="41" t="s">
        <v>47</v>
      </c>
      <c r="B3" s="41" t="s">
        <v>46</v>
      </c>
      <c r="C3" s="42" t="s">
        <v>45</v>
      </c>
      <c r="D3" s="41" t="s">
        <v>44</v>
      </c>
      <c r="E3" s="41"/>
    </row>
    <row r="4" spans="1:5" x14ac:dyDescent="0.2">
      <c r="A4" s="2" t="s">
        <v>26</v>
      </c>
      <c r="B4" s="34">
        <v>3000000</v>
      </c>
      <c r="C4" s="3">
        <f>IF(AND(ISLOGICAL(B4)=FALSE,ISNUMBER(B4)=TRUE,B4&gt;=0),0,"Input Data Error")</f>
        <v>0</v>
      </c>
      <c r="D4" s="43" t="str">
        <f t="shared" ref="D4:D10" ca="1" si="0">_xlfn.FORMULATEXT(C4)</f>
        <v>=IF(AND(ISLOGICAL(B4)=FALSE,ISNUMBER(B4)=TRUE,B4&gt;=0),0,"Input Data Error")</v>
      </c>
      <c r="E4" s="43"/>
    </row>
    <row r="5" spans="1:5" x14ac:dyDescent="0.2">
      <c r="A5" s="2" t="s">
        <v>25</v>
      </c>
      <c r="B5" s="34">
        <v>300000</v>
      </c>
      <c r="C5" s="3">
        <f>IF(AND(ISLOGICAL(B5)=FALSE,ISNUMBER(B5)=TRUE,B5&gt;0,B5&lt;=B4),0,"Input Data Error")</f>
        <v>0</v>
      </c>
      <c r="D5" s="43" t="str">
        <f t="shared" ca="1" si="0"/>
        <v>=IF(AND(ISLOGICAL(B5)=FALSE,ISNUMBER(B5)=TRUE,B5&gt;0,B5&lt;=B4),0,"Input Data Error")</v>
      </c>
      <c r="E5" s="43"/>
    </row>
    <row r="6" spans="1:5" x14ac:dyDescent="0.2">
      <c r="A6" s="2" t="s">
        <v>24</v>
      </c>
      <c r="B6" s="35">
        <v>60</v>
      </c>
      <c r="C6" s="3">
        <f>IF(AND(ISLOGICAL(B6)=FALSE,B6&gt;0),0,"Input Data Error")</f>
        <v>0</v>
      </c>
      <c r="D6" s="43" t="str">
        <f t="shared" ca="1" si="0"/>
        <v>=IF(AND(ISLOGICAL(B6)=FALSE,B6&gt;0),0,"Input Data Error")</v>
      </c>
      <c r="E6" s="43"/>
    </row>
    <row r="7" spans="1:5" x14ac:dyDescent="0.2">
      <c r="A7" s="2" t="s">
        <v>43</v>
      </c>
      <c r="B7" s="35">
        <v>1</v>
      </c>
      <c r="C7" s="3">
        <f>IF(AND(ISLOGICAL(B7)=FALSE,B7&gt;0,B7&lt;=B6),0,"Input Data Error")</f>
        <v>0</v>
      </c>
      <c r="D7" s="43" t="str">
        <f t="shared" ca="1" si="0"/>
        <v>=IF(AND(ISLOGICAL(B7)=FALSE,B7&gt;0,B7&lt;=B6),0,"Input Data Error")</v>
      </c>
      <c r="E7" s="43"/>
    </row>
    <row r="8" spans="1:5" x14ac:dyDescent="0.2">
      <c r="A8" s="2" t="s">
        <v>42</v>
      </c>
      <c r="B8" s="35">
        <v>12</v>
      </c>
      <c r="C8" s="3">
        <f>IF(AND(ISLOGICAL(B7)=FALSE,B7&gt;0,B7&lt;=B6,B7&lt;B8),0,1)</f>
        <v>0</v>
      </c>
      <c r="D8" s="43" t="str">
        <f t="shared" ca="1" si="0"/>
        <v>=IF(AND(ISLOGICAL(B7)=FALSE,B7&gt;0,B7&lt;=B6,B7&lt;B8),0,1)</v>
      </c>
      <c r="E8" s="43"/>
    </row>
    <row r="9" spans="1:5" x14ac:dyDescent="0.2">
      <c r="A9" s="2" t="s">
        <v>20</v>
      </c>
      <c r="B9" s="35">
        <v>2</v>
      </c>
      <c r="C9" s="3">
        <f>IF(AND(ISLOGICAL(B9)=FALSE,B9&gt;0),0,1)</f>
        <v>0</v>
      </c>
      <c r="D9" s="43" t="str">
        <f t="shared" ca="1" si="0"/>
        <v>=IF(AND(ISLOGICAL(B9)=FALSE,B9&gt;0),0,1)</v>
      </c>
      <c r="E9" s="43"/>
    </row>
    <row r="10" spans="1:5" x14ac:dyDescent="0.2">
      <c r="A10" s="2" t="s">
        <v>19</v>
      </c>
      <c r="B10" s="35" t="b">
        <v>1</v>
      </c>
      <c r="C10" s="3">
        <f>IF(OR(ISLOGICAL(B10)=TRUE,B10=1,B10=0),0,1)</f>
        <v>0</v>
      </c>
      <c r="D10" s="43" t="str">
        <f t="shared" ca="1" si="0"/>
        <v>=IF(OR(ISLOGICAL(B10)=TRUE,B10=1,B10=0),0,1)</v>
      </c>
      <c r="E10" s="43"/>
    </row>
    <row r="11" spans="1:5" x14ac:dyDescent="0.2">
      <c r="A11" s="3"/>
      <c r="B11" s="3"/>
      <c r="C11" s="3"/>
      <c r="D11" s="3"/>
      <c r="E11" s="3"/>
    </row>
    <row r="12" spans="1:5" x14ac:dyDescent="0.2">
      <c r="A12" s="21" t="s">
        <v>18</v>
      </c>
      <c r="B12" s="36">
        <f>VDB(B4,B5,B6,B7,B8,B9,B10)</f>
        <v>902705.19283155201</v>
      </c>
      <c r="C12" s="3"/>
      <c r="D12" s="3"/>
      <c r="E12" s="3"/>
    </row>
    <row r="13" spans="1:5" x14ac:dyDescent="0.2">
      <c r="A13" s="21" t="str">
        <f>"Formula Used in "&amp;ADDRESS(ROW(B12),COLUMN(B12),4)&amp;"  &gt;&gt;   "</f>
        <v xml:space="preserve">Formula Used in B12  &gt;&gt;   </v>
      </c>
      <c r="B13" s="37" t="str">
        <f ca="1">_xlfn.FORMULATEXT(B12)</f>
        <v>=VDB(B4,B5,B6,B7,B8,B9,B10)</v>
      </c>
      <c r="C13" s="3"/>
      <c r="D13" s="3"/>
      <c r="E13" s="3"/>
    </row>
    <row r="14" spans="1:5" x14ac:dyDescent="0.2">
      <c r="A14" s="21"/>
      <c r="B14" s="37"/>
      <c r="C14" s="3"/>
      <c r="D14" s="3"/>
      <c r="E14" s="3"/>
    </row>
    <row r="15" spans="1:5" x14ac:dyDescent="0.2">
      <c r="A15" s="2" t="s">
        <v>41</v>
      </c>
      <c r="B15" s="3"/>
      <c r="C15" s="3"/>
      <c r="D15" s="3"/>
      <c r="E15" s="3"/>
    </row>
    <row r="16" spans="1:5" x14ac:dyDescent="0.2">
      <c r="A16" s="41" t="s">
        <v>40</v>
      </c>
      <c r="B16" s="41" t="s">
        <v>27</v>
      </c>
      <c r="C16" s="44" t="s">
        <v>39</v>
      </c>
      <c r="D16" s="41" t="s">
        <v>38</v>
      </c>
      <c r="E16" s="41"/>
    </row>
    <row r="17" spans="1:5" x14ac:dyDescent="0.2">
      <c r="A17" s="24" t="str">
        <f>VDB!A26</f>
        <v>cost</v>
      </c>
      <c r="B17" s="45" t="s">
        <v>32</v>
      </c>
      <c r="C17" s="46"/>
      <c r="D17" s="47"/>
      <c r="E17" s="47"/>
    </row>
    <row r="18" spans="1:5" x14ac:dyDescent="0.2">
      <c r="A18" s="24"/>
      <c r="B18" s="45" t="s">
        <v>31</v>
      </c>
      <c r="C18" s="46"/>
      <c r="D18" s="47"/>
      <c r="E18" s="47"/>
    </row>
    <row r="19" spans="1:5" x14ac:dyDescent="0.2">
      <c r="A19" s="24"/>
      <c r="B19" s="45" t="s">
        <v>30</v>
      </c>
      <c r="C19" s="46"/>
      <c r="D19" s="47"/>
      <c r="E19" s="47"/>
    </row>
    <row r="20" spans="1:5" x14ac:dyDescent="0.2">
      <c r="A20" s="24"/>
      <c r="B20" s="42" t="s">
        <v>27</v>
      </c>
      <c r="C20" s="46" t="b">
        <f>AND(ISLOGICAL(B4)=FALSE,ISNUMBER(B4)=TRUE,B4&gt;=0)</f>
        <v>1</v>
      </c>
      <c r="D20" s="47" t="str">
        <f ca="1">_xlfn.FORMULATEXT(C20)</f>
        <v>=AND(ISLOGICAL(B4)=FALSE,ISNUMBER(B4)=TRUE,B4&gt;=0)</v>
      </c>
      <c r="E20" s="47"/>
    </row>
    <row r="21" spans="1:5" x14ac:dyDescent="0.2">
      <c r="A21" s="24"/>
      <c r="B21" s="42"/>
      <c r="C21" s="46"/>
      <c r="D21" s="47"/>
      <c r="E21" s="47"/>
    </row>
    <row r="22" spans="1:5" x14ac:dyDescent="0.2">
      <c r="A22" s="24" t="str">
        <f>VDB!A27</f>
        <v>salvage</v>
      </c>
      <c r="B22" s="45" t="s">
        <v>32</v>
      </c>
      <c r="C22" s="46"/>
      <c r="D22" s="47"/>
      <c r="E22" s="47"/>
    </row>
    <row r="23" spans="1:5" x14ac:dyDescent="0.2">
      <c r="A23" s="24"/>
      <c r="B23" s="45" t="s">
        <v>31</v>
      </c>
      <c r="C23" s="46"/>
      <c r="D23" s="47"/>
      <c r="E23" s="47"/>
    </row>
    <row r="24" spans="1:5" x14ac:dyDescent="0.2">
      <c r="A24" s="24"/>
      <c r="B24" s="45" t="s">
        <v>30</v>
      </c>
      <c r="C24" s="46"/>
      <c r="D24" s="47"/>
      <c r="E24" s="47"/>
    </row>
    <row r="25" spans="1:5" x14ac:dyDescent="0.2">
      <c r="A25" s="24"/>
      <c r="B25" s="45" t="s">
        <v>37</v>
      </c>
      <c r="C25" s="46"/>
      <c r="D25" s="47"/>
      <c r="E25" s="47"/>
    </row>
    <row r="26" spans="1:5" x14ac:dyDescent="0.2">
      <c r="A26" s="24"/>
      <c r="B26" s="42" t="s">
        <v>27</v>
      </c>
      <c r="C26" s="46" t="b">
        <f>AND(ISLOGICAL(B5)=FALSE,ISNUMBER(B5)=TRUE,B5&gt;0,B5&lt;=B4)</f>
        <v>1</v>
      </c>
      <c r="D26" s="47" t="str">
        <f ca="1">_xlfn.FORMULATEXT(C26)</f>
        <v>=AND(ISLOGICAL(B5)=FALSE,ISNUMBER(B5)=TRUE,B5&gt;0,B5&lt;=B4)</v>
      </c>
      <c r="E26" s="47"/>
    </row>
    <row r="27" spans="1:5" x14ac:dyDescent="0.2">
      <c r="A27" s="24"/>
      <c r="B27" s="42"/>
      <c r="C27" s="46"/>
      <c r="D27" s="47"/>
      <c r="E27" s="47"/>
    </row>
    <row r="28" spans="1:5" x14ac:dyDescent="0.2">
      <c r="A28" s="24" t="str">
        <f>VDB!A28</f>
        <v>life</v>
      </c>
      <c r="B28" s="45" t="s">
        <v>32</v>
      </c>
      <c r="C28" s="46"/>
      <c r="D28" s="47"/>
      <c r="E28" s="47"/>
    </row>
    <row r="29" spans="1:5" x14ac:dyDescent="0.2">
      <c r="A29" s="24"/>
      <c r="B29" s="45" t="s">
        <v>31</v>
      </c>
      <c r="C29" s="46"/>
      <c r="D29" s="47"/>
      <c r="E29" s="47"/>
    </row>
    <row r="30" spans="1:5" x14ac:dyDescent="0.2">
      <c r="A30" s="24"/>
      <c r="B30" s="45" t="s">
        <v>30</v>
      </c>
      <c r="C30" s="46"/>
      <c r="D30" s="47"/>
      <c r="E30" s="47"/>
    </row>
    <row r="31" spans="1:5" x14ac:dyDescent="0.2">
      <c r="A31" s="24"/>
      <c r="B31" s="42" t="s">
        <v>27</v>
      </c>
      <c r="C31" s="46" t="b">
        <f>AND(ISLOGICAL(B6)=FALSE,B6&gt;0)</f>
        <v>1</v>
      </c>
      <c r="D31" s="47" t="str">
        <f ca="1">_xlfn.FORMULATEXT(C31)</f>
        <v>=AND(ISLOGICAL(B6)=FALSE,B6&gt;0)</v>
      </c>
      <c r="E31" s="47"/>
    </row>
    <row r="32" spans="1:5" x14ac:dyDescent="0.2">
      <c r="A32" s="24"/>
      <c r="B32" s="42"/>
      <c r="C32" s="46"/>
      <c r="D32" s="47"/>
      <c r="E32" s="47"/>
    </row>
    <row r="33" spans="1:5" x14ac:dyDescent="0.2">
      <c r="A33" s="24" t="str">
        <f>A7</f>
        <v>Start period</v>
      </c>
      <c r="B33" s="45" t="s">
        <v>32</v>
      </c>
      <c r="C33" s="46"/>
      <c r="D33" s="47"/>
      <c r="E33" s="47"/>
    </row>
    <row r="34" spans="1:5" x14ac:dyDescent="0.2">
      <c r="A34" s="24"/>
      <c r="B34" s="45" t="s">
        <v>31</v>
      </c>
      <c r="C34" s="46"/>
      <c r="D34" s="47"/>
      <c r="E34" s="47"/>
    </row>
    <row r="35" spans="1:5" x14ac:dyDescent="0.2">
      <c r="A35" s="24"/>
      <c r="B35" s="45" t="s">
        <v>36</v>
      </c>
      <c r="C35" s="46"/>
      <c r="D35" s="47"/>
      <c r="E35" s="47"/>
    </row>
    <row r="36" spans="1:5" x14ac:dyDescent="0.2">
      <c r="A36" s="24"/>
      <c r="B36" s="45" t="s">
        <v>34</v>
      </c>
      <c r="C36" s="46"/>
      <c r="D36" s="47"/>
      <c r="E36" s="47"/>
    </row>
    <row r="37" spans="1:5" x14ac:dyDescent="0.2">
      <c r="A37" s="24"/>
      <c r="B37" s="45" t="s">
        <v>35</v>
      </c>
      <c r="C37" s="46"/>
      <c r="D37" s="47"/>
      <c r="E37" s="47"/>
    </row>
    <row r="38" spans="1:5" x14ac:dyDescent="0.2">
      <c r="A38" s="24"/>
      <c r="B38" s="42" t="s">
        <v>27</v>
      </c>
      <c r="C38" s="46" t="b">
        <f>AND(ISLOGICAL(B7)=FALSE,B7&gt;0,B7&lt;=B6,B7&lt;B8)</f>
        <v>1</v>
      </c>
      <c r="D38" s="47" t="str">
        <f ca="1">_xlfn.FORMULATEXT(C38)</f>
        <v>=AND(ISLOGICAL(B7)=FALSE,B7&gt;0,B7&lt;=B6,B7&lt;B8)</v>
      </c>
      <c r="E38" s="47"/>
    </row>
    <row r="39" spans="1:5" x14ac:dyDescent="0.2">
      <c r="A39" s="24"/>
      <c r="B39" s="42"/>
      <c r="C39" s="46"/>
      <c r="D39" s="47"/>
      <c r="E39" s="47"/>
    </row>
    <row r="40" spans="1:5" x14ac:dyDescent="0.2">
      <c r="A40" s="24" t="str">
        <f>A8</f>
        <v>End Period</v>
      </c>
      <c r="B40" s="45" t="s">
        <v>32</v>
      </c>
      <c r="C40" s="46"/>
      <c r="D40" s="47"/>
      <c r="E40" s="47"/>
    </row>
    <row r="41" spans="1:5" x14ac:dyDescent="0.2">
      <c r="A41" s="24"/>
      <c r="B41" s="45" t="s">
        <v>31</v>
      </c>
      <c r="C41" s="46"/>
      <c r="D41" s="47"/>
      <c r="E41" s="47"/>
    </row>
    <row r="42" spans="1:5" x14ac:dyDescent="0.2">
      <c r="A42" s="24"/>
      <c r="B42" s="45" t="s">
        <v>34</v>
      </c>
      <c r="C42" s="46"/>
      <c r="D42" s="47"/>
      <c r="E42" s="47"/>
    </row>
    <row r="43" spans="1:5" x14ac:dyDescent="0.2">
      <c r="A43" s="24"/>
      <c r="B43" s="45" t="s">
        <v>33</v>
      </c>
      <c r="C43" s="46"/>
      <c r="D43" s="47"/>
      <c r="E43" s="47"/>
    </row>
    <row r="44" spans="1:5" x14ac:dyDescent="0.2">
      <c r="A44" s="24"/>
      <c r="B44" s="42" t="s">
        <v>27</v>
      </c>
      <c r="C44" s="46" t="b">
        <f>AND(ISLOGICAL(B8)=FALSE,B8&lt;=B6,B8&gt;B7)</f>
        <v>1</v>
      </c>
      <c r="D44" s="47" t="str">
        <f ca="1">_xlfn.FORMULATEXT(C44)</f>
        <v>=AND(ISLOGICAL(B8)=FALSE,B8&lt;=B6,B8&gt;B7)</v>
      </c>
      <c r="E44" s="47"/>
    </row>
    <row r="45" spans="1:5" x14ac:dyDescent="0.2">
      <c r="A45" s="24"/>
      <c r="B45" s="42"/>
      <c r="C45" s="46"/>
      <c r="D45" s="47"/>
      <c r="E45" s="47"/>
    </row>
    <row r="46" spans="1:5" x14ac:dyDescent="0.2">
      <c r="A46" s="24" t="str">
        <f>A9</f>
        <v>factor</v>
      </c>
      <c r="B46" s="45" t="s">
        <v>32</v>
      </c>
      <c r="C46" s="46"/>
      <c r="D46" s="47"/>
      <c r="E46" s="47"/>
    </row>
    <row r="47" spans="1:5" x14ac:dyDescent="0.2">
      <c r="A47" s="24"/>
      <c r="B47" s="45" t="s">
        <v>31</v>
      </c>
      <c r="C47" s="46"/>
      <c r="D47" s="47"/>
      <c r="E47" s="47"/>
    </row>
    <row r="48" spans="1:5" x14ac:dyDescent="0.2">
      <c r="A48" s="24"/>
      <c r="B48" s="45" t="s">
        <v>30</v>
      </c>
      <c r="C48" s="46"/>
      <c r="D48" s="47"/>
      <c r="E48" s="47"/>
    </row>
    <row r="49" spans="1:5" x14ac:dyDescent="0.2">
      <c r="A49" s="24"/>
      <c r="B49" s="42" t="s">
        <v>27</v>
      </c>
      <c r="C49" s="46" t="b">
        <f>AND(ISLOGICAL(B9)=FALSE,B9&gt;0)</f>
        <v>1</v>
      </c>
      <c r="D49" s="47" t="str">
        <f ca="1">_xlfn.FORMULATEXT(C49)</f>
        <v>=AND(ISLOGICAL(B9)=FALSE,B9&gt;0)</v>
      </c>
      <c r="E49" s="47"/>
    </row>
    <row r="50" spans="1:5" x14ac:dyDescent="0.2">
      <c r="A50" s="24"/>
      <c r="B50" s="45"/>
      <c r="C50" s="46"/>
      <c r="D50" s="47"/>
      <c r="E50" s="47"/>
    </row>
    <row r="51" spans="1:5" x14ac:dyDescent="0.2">
      <c r="A51" s="24" t="str">
        <f>A10</f>
        <v>no_switch</v>
      </c>
      <c r="B51" s="45" t="s">
        <v>29</v>
      </c>
      <c r="C51" s="46"/>
      <c r="D51" s="47"/>
      <c r="E51" s="47"/>
    </row>
    <row r="52" spans="1:5" x14ac:dyDescent="0.2">
      <c r="A52" s="24"/>
      <c r="B52" s="45" t="s">
        <v>28</v>
      </c>
      <c r="C52" s="46"/>
      <c r="D52" s="47"/>
      <c r="E52" s="47"/>
    </row>
    <row r="53" spans="1:5" x14ac:dyDescent="0.2">
      <c r="A53" s="24"/>
      <c r="B53" s="42" t="s">
        <v>27</v>
      </c>
      <c r="C53" s="46" t="b">
        <f>OR(ISLOGICAL(B10)=TRUE,B10=1,B10=0)</f>
        <v>1</v>
      </c>
      <c r="D53" s="47" t="str">
        <f ca="1">_xlfn.FORMULATEXT(C53)</f>
        <v>=OR(ISLOGICAL(B10)=TRUE,B10=1,B10=0)</v>
      </c>
      <c r="E53" s="47"/>
    </row>
    <row r="54" spans="1:5" x14ac:dyDescent="0.2">
      <c r="A54" s="24"/>
      <c r="B54" s="45"/>
      <c r="C54" s="46"/>
      <c r="D54" s="47"/>
      <c r="E54" s="47"/>
    </row>
    <row r="55" spans="1:5" x14ac:dyDescent="0.2">
      <c r="A55" s="3"/>
      <c r="B55" s="37"/>
      <c r="C55" s="4"/>
      <c r="D55" s="3"/>
      <c r="E55" s="3"/>
    </row>
  </sheetData>
  <conditionalFormatting sqref="C4:C10">
    <cfRule type="cellIs" dxfId="0" priority="1" operator="equal">
      <formula>0</formula>
    </cfRule>
  </conditionalFormatting>
  <dataValidations count="3">
    <dataValidation type="custom" allowBlank="1" showInputMessage="1" showErrorMessage="1" errorTitle="Data Input Error" error="Enter salvage value at the end of life._x000a__x000a_This should not exceed cost._x000a__x000a_Cost - Salvage = Depreciable Amount." promptTitle="Data Input Validation" prompt="Enter salvage value at the end of life._x000a__x000a_This should not exceed cost._x000a__x000a_Cost - Salvage = Depreciable Amount." sqref="B5" xr:uid="{00000000-0002-0000-0200-000000000000}">
      <formula1>AND(ISLOGICAL(B5)=FALSE,ISNUMBER(B5)=TRUE,B5&gt;0,B5&lt;=B4)</formula1>
    </dataValidation>
    <dataValidation type="custom" allowBlank="1" showInputMessage="1" showErrorMessage="1" errorTitle="Data Input Error" error="Input life." promptTitle="Input Data Validation" prompt="Input life." sqref="B6" xr:uid="{00000000-0002-0000-0200-000001000000}">
      <formula1>AND(ISLOGICAL(B6)=FALSE,B6&gt;0)</formula1>
    </dataValidation>
    <dataValidation type="custom" operator="greaterThan" allowBlank="1" showInputMessage="1" showErrorMessage="1" errorTitle="Data Input Error" error="Input cost of the asset" promptTitle="Data Input Validation" prompt="Input cost of the asset" sqref="B4" xr:uid="{00000000-0002-0000-0200-000002000000}">
      <formula1>AND(ISLOGICAL(B4)=FALSE,ISNUMBER(B4)=TRUE,B4&gt;=0)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4" tint="0.39997558519241921"/>
  </sheetPr>
  <dimension ref="A1:E5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99</v>
      </c>
      <c r="B1" s="39"/>
      <c r="C1" s="39"/>
      <c r="D1" s="40"/>
      <c r="E1" s="40"/>
    </row>
    <row r="2" spans="1:5" ht="15" customHeight="1" x14ac:dyDescent="0.2">
      <c r="A2" s="2"/>
      <c r="B2" s="3"/>
      <c r="C2" s="3"/>
      <c r="D2" s="3"/>
      <c r="E2" s="3"/>
    </row>
    <row r="3" spans="1:5" x14ac:dyDescent="0.2">
      <c r="A3" s="2" t="s">
        <v>26</v>
      </c>
      <c r="B3" s="34">
        <v>2400</v>
      </c>
      <c r="C3" s="3"/>
      <c r="D3" s="3"/>
      <c r="E3" s="3"/>
    </row>
    <row r="4" spans="1:5" x14ac:dyDescent="0.2">
      <c r="A4" s="2" t="s">
        <v>25</v>
      </c>
      <c r="B4" s="34">
        <v>300</v>
      </c>
      <c r="C4" s="3"/>
      <c r="D4" s="3"/>
      <c r="E4" s="3"/>
    </row>
    <row r="5" spans="1:5" x14ac:dyDescent="0.2">
      <c r="A5" s="2" t="s">
        <v>24</v>
      </c>
      <c r="B5" s="35">
        <v>24</v>
      </c>
      <c r="C5" s="48" t="s">
        <v>23</v>
      </c>
      <c r="D5" s="3"/>
      <c r="E5" s="3"/>
    </row>
    <row r="6" spans="1:5" x14ac:dyDescent="0.2">
      <c r="A6" s="2" t="s">
        <v>22</v>
      </c>
      <c r="B6" s="35">
        <v>0</v>
      </c>
      <c r="C6" s="48"/>
      <c r="D6" s="3"/>
      <c r="E6" s="3"/>
    </row>
    <row r="7" spans="1:5" x14ac:dyDescent="0.2">
      <c r="A7" s="2" t="s">
        <v>21</v>
      </c>
      <c r="B7" s="35">
        <v>24</v>
      </c>
      <c r="C7" s="48"/>
      <c r="D7" s="3"/>
      <c r="E7" s="3"/>
    </row>
    <row r="8" spans="1:5" x14ac:dyDescent="0.2">
      <c r="A8" s="2" t="s">
        <v>20</v>
      </c>
      <c r="B8" s="35">
        <v>2</v>
      </c>
      <c r="C8" s="48"/>
      <c r="D8" s="3"/>
      <c r="E8" s="3"/>
    </row>
    <row r="9" spans="1:5" x14ac:dyDescent="0.2">
      <c r="A9" s="2" t="s">
        <v>19</v>
      </c>
      <c r="B9" s="35" t="b">
        <v>1</v>
      </c>
      <c r="C9" s="48"/>
      <c r="D9" s="3"/>
      <c r="E9" s="3"/>
    </row>
    <row r="10" spans="1:5" x14ac:dyDescent="0.2">
      <c r="A10" s="3"/>
      <c r="B10" s="3"/>
      <c r="C10" s="3"/>
      <c r="D10" s="3"/>
      <c r="E10" s="3"/>
    </row>
    <row r="11" spans="1:5" x14ac:dyDescent="0.2">
      <c r="A11" s="21" t="s">
        <v>18</v>
      </c>
      <c r="B11" s="36">
        <f>VDB(B3,B4,B5,B6,B7,B8,B9)</f>
        <v>2099.9999999999986</v>
      </c>
      <c r="C11" s="3"/>
      <c r="D11" s="3"/>
      <c r="E11" s="3"/>
    </row>
    <row r="12" spans="1:5" x14ac:dyDescent="0.2">
      <c r="A12" s="21" t="str">
        <f>"Formula Used in "&amp;ADDRESS(ROW(B11),COLUMN(B11),4)&amp;"  &gt;&gt;   "</f>
        <v xml:space="preserve">Formula Used in B11  &gt;&gt;   </v>
      </c>
      <c r="B12" s="37" t="str">
        <f ca="1">_xlfn.FORMULATEXT(B11)</f>
        <v>=VDB(B3,B4,B5,B6,B7,B8,B9)</v>
      </c>
      <c r="C12" s="3"/>
      <c r="D12" s="3"/>
      <c r="E12" s="3"/>
    </row>
    <row r="13" spans="1:5" x14ac:dyDescent="0.2">
      <c r="A13" s="21"/>
      <c r="B13" s="37"/>
      <c r="C13" s="3"/>
      <c r="D13" s="3"/>
      <c r="E13" s="3"/>
    </row>
    <row r="14" spans="1:5" x14ac:dyDescent="0.2">
      <c r="A14" s="21" t="s">
        <v>17</v>
      </c>
      <c r="B14" s="37"/>
      <c r="C14" s="3"/>
      <c r="D14" s="3"/>
      <c r="E14" s="3"/>
    </row>
    <row r="15" spans="1:5" x14ac:dyDescent="0.2">
      <c r="A15" s="2" t="s">
        <v>16</v>
      </c>
      <c r="B15" s="49">
        <f>B11/(B3-B4)</f>
        <v>0.99999999999999933</v>
      </c>
      <c r="C15" s="3" t="str">
        <f ca="1">_xlfn.FORMULATEXT(B15)</f>
        <v>=B11/(B3-B4)</v>
      </c>
      <c r="D15" s="3"/>
      <c r="E15" s="3"/>
    </row>
    <row r="16" spans="1:5" x14ac:dyDescent="0.2">
      <c r="A16" s="2" t="s">
        <v>15</v>
      </c>
      <c r="B16" s="50">
        <f>SUM(B20:B51)</f>
        <v>34468.346557662713</v>
      </c>
      <c r="C16" s="3" t="str">
        <f ca="1">_xlfn.FORMULATEXT(B16)</f>
        <v>=SUM(B20:B51)</v>
      </c>
      <c r="D16" s="3"/>
      <c r="E16" s="3"/>
    </row>
    <row r="17" spans="1:5" ht="13.5" thickBot="1" x14ac:dyDescent="0.25">
      <c r="A17" s="21"/>
      <c r="B17" s="37"/>
      <c r="C17" s="3"/>
      <c r="D17" s="3"/>
      <c r="E17" s="3"/>
    </row>
    <row r="18" spans="1:5" ht="13.5" thickBot="1" x14ac:dyDescent="0.25">
      <c r="A18" s="51" t="s">
        <v>14</v>
      </c>
      <c r="B18" s="52"/>
      <c r="C18" s="3"/>
      <c r="D18" s="3"/>
      <c r="E18" s="3"/>
    </row>
    <row r="19" spans="1:5" ht="13.5" thickBot="1" x14ac:dyDescent="0.25">
      <c r="A19" s="53" t="s">
        <v>13</v>
      </c>
      <c r="B19" s="54" t="s">
        <v>12</v>
      </c>
      <c r="C19" s="3"/>
      <c r="D19" s="3"/>
      <c r="E19" s="3"/>
    </row>
    <row r="20" spans="1:5" x14ac:dyDescent="0.2">
      <c r="A20" s="55">
        <f>B6</f>
        <v>0</v>
      </c>
      <c r="B20" s="56">
        <f t="shared" ref="B20:B49" si="0">IF(A20="","",VDB($B$3,$B$4,$B$5,$A$20,A20,$B$8,$B$9))</f>
        <v>0</v>
      </c>
      <c r="C20" s="3"/>
      <c r="D20" s="3"/>
      <c r="E20" s="3"/>
    </row>
    <row r="21" spans="1:5" x14ac:dyDescent="0.2">
      <c r="A21" s="55">
        <f t="shared" ref="A21:A49" si="1">IF(A20&lt;$B$7,A20+1,IF(OR(A20=$B$7,A20=""),""))</f>
        <v>1</v>
      </c>
      <c r="B21" s="56">
        <f t="shared" si="0"/>
        <v>200</v>
      </c>
      <c r="C21" s="3"/>
      <c r="D21" s="3"/>
      <c r="E21" s="3"/>
    </row>
    <row r="22" spans="1:5" x14ac:dyDescent="0.2">
      <c r="A22" s="55">
        <f t="shared" si="1"/>
        <v>2</v>
      </c>
      <c r="B22" s="56">
        <f t="shared" si="0"/>
        <v>383.33333333333331</v>
      </c>
      <c r="C22" s="3"/>
      <c r="D22" s="3"/>
      <c r="E22" s="3"/>
    </row>
    <row r="23" spans="1:5" x14ac:dyDescent="0.2">
      <c r="A23" s="55">
        <f t="shared" si="1"/>
        <v>3</v>
      </c>
      <c r="B23" s="56">
        <f t="shared" si="0"/>
        <v>551.38888888888891</v>
      </c>
      <c r="C23" s="3"/>
      <c r="D23" s="3"/>
      <c r="E23" s="3"/>
    </row>
    <row r="24" spans="1:5" x14ac:dyDescent="0.2">
      <c r="A24" s="55">
        <f t="shared" si="1"/>
        <v>4</v>
      </c>
      <c r="B24" s="56">
        <f t="shared" si="0"/>
        <v>705.43981481481478</v>
      </c>
      <c r="C24" s="3"/>
      <c r="D24" s="3"/>
      <c r="E24" s="3"/>
    </row>
    <row r="25" spans="1:5" x14ac:dyDescent="0.2">
      <c r="A25" s="55">
        <f t="shared" si="1"/>
        <v>5</v>
      </c>
      <c r="B25" s="56">
        <f t="shared" si="0"/>
        <v>846.65316358024688</v>
      </c>
      <c r="C25" s="3"/>
      <c r="D25" s="3"/>
      <c r="E25" s="3"/>
    </row>
    <row r="26" spans="1:5" x14ac:dyDescent="0.2">
      <c r="A26" s="55">
        <f t="shared" si="1"/>
        <v>6</v>
      </c>
      <c r="B26" s="56">
        <f t="shared" si="0"/>
        <v>976.09873328189292</v>
      </c>
      <c r="C26" s="3"/>
      <c r="D26" s="3"/>
      <c r="E26" s="3"/>
    </row>
    <row r="27" spans="1:5" x14ac:dyDescent="0.2">
      <c r="A27" s="55">
        <f t="shared" si="1"/>
        <v>7</v>
      </c>
      <c r="B27" s="56">
        <f t="shared" si="0"/>
        <v>1094.7571721750685</v>
      </c>
      <c r="C27" s="3"/>
      <c r="D27" s="3"/>
      <c r="E27" s="3"/>
    </row>
    <row r="28" spans="1:5" x14ac:dyDescent="0.2">
      <c r="A28" s="55">
        <f t="shared" si="1"/>
        <v>8</v>
      </c>
      <c r="B28" s="56">
        <f t="shared" si="0"/>
        <v>1203.5274078271461</v>
      </c>
      <c r="C28" s="3"/>
      <c r="D28" s="3"/>
      <c r="E28" s="3"/>
    </row>
    <row r="29" spans="1:5" x14ac:dyDescent="0.2">
      <c r="A29" s="55">
        <f t="shared" si="1"/>
        <v>9</v>
      </c>
      <c r="B29" s="56">
        <f t="shared" si="0"/>
        <v>1303.2334571748838</v>
      </c>
      <c r="C29" s="3"/>
      <c r="D29" s="3"/>
      <c r="E29" s="3"/>
    </row>
    <row r="30" spans="1:5" x14ac:dyDescent="0.2">
      <c r="A30" s="55">
        <f t="shared" si="1"/>
        <v>10</v>
      </c>
      <c r="B30" s="56">
        <f t="shared" si="0"/>
        <v>1394.6306690769768</v>
      </c>
      <c r="C30" s="3"/>
      <c r="D30" s="3"/>
      <c r="E30" s="3"/>
    </row>
    <row r="31" spans="1:5" x14ac:dyDescent="0.2">
      <c r="A31" s="55">
        <f t="shared" si="1"/>
        <v>11</v>
      </c>
      <c r="B31" s="56">
        <f t="shared" si="0"/>
        <v>1478.4114466538954</v>
      </c>
      <c r="C31" s="3"/>
      <c r="D31" s="3"/>
      <c r="E31" s="3"/>
    </row>
    <row r="32" spans="1:5" x14ac:dyDescent="0.2">
      <c r="A32" s="55">
        <f t="shared" si="1"/>
        <v>12</v>
      </c>
      <c r="B32" s="56">
        <f t="shared" si="0"/>
        <v>1555.2104927660707</v>
      </c>
      <c r="C32" s="3"/>
      <c r="D32" s="3"/>
      <c r="E32" s="3"/>
    </row>
    <row r="33" spans="1:5" x14ac:dyDescent="0.2">
      <c r="A33" s="55">
        <f t="shared" si="1"/>
        <v>13</v>
      </c>
      <c r="B33" s="56">
        <f t="shared" si="0"/>
        <v>1625.6096183688981</v>
      </c>
      <c r="C33" s="3"/>
      <c r="D33" s="3"/>
      <c r="E33" s="3"/>
    </row>
    <row r="34" spans="1:5" x14ac:dyDescent="0.2">
      <c r="A34" s="55">
        <f t="shared" si="1"/>
        <v>14</v>
      </c>
      <c r="B34" s="56">
        <f t="shared" si="0"/>
        <v>1690.1421501714899</v>
      </c>
      <c r="C34" s="3"/>
      <c r="D34" s="3"/>
      <c r="E34" s="3"/>
    </row>
    <row r="35" spans="1:5" x14ac:dyDescent="0.2">
      <c r="A35" s="55">
        <f t="shared" si="1"/>
        <v>15</v>
      </c>
      <c r="B35" s="56">
        <f t="shared" si="0"/>
        <v>1749.2969709905324</v>
      </c>
      <c r="C35" s="3"/>
      <c r="D35" s="3"/>
      <c r="E35" s="3"/>
    </row>
    <row r="36" spans="1:5" x14ac:dyDescent="0.2">
      <c r="A36" s="55">
        <f t="shared" si="1"/>
        <v>16</v>
      </c>
      <c r="B36" s="56">
        <f t="shared" si="0"/>
        <v>1803.5222234079879</v>
      </c>
      <c r="C36" s="3"/>
      <c r="D36" s="3"/>
      <c r="E36" s="3"/>
    </row>
    <row r="37" spans="1:5" x14ac:dyDescent="0.2">
      <c r="A37" s="55">
        <f t="shared" si="1"/>
        <v>17</v>
      </c>
      <c r="B37" s="56">
        <f t="shared" si="0"/>
        <v>1853.2287047906555</v>
      </c>
      <c r="C37" s="3"/>
      <c r="D37" s="3"/>
      <c r="E37" s="3"/>
    </row>
    <row r="38" spans="1:5" x14ac:dyDescent="0.2">
      <c r="A38" s="55">
        <f t="shared" si="1"/>
        <v>18</v>
      </c>
      <c r="B38" s="56">
        <f t="shared" si="0"/>
        <v>1898.7929793914341</v>
      </c>
      <c r="C38" s="3"/>
      <c r="D38" s="3"/>
      <c r="E38" s="3"/>
    </row>
    <row r="39" spans="1:5" x14ac:dyDescent="0.2">
      <c r="A39" s="55">
        <f t="shared" si="1"/>
        <v>19</v>
      </c>
      <c r="B39" s="56">
        <f t="shared" si="0"/>
        <v>1940.5602311088144</v>
      </c>
      <c r="C39" s="3"/>
      <c r="D39" s="3"/>
      <c r="E39" s="3"/>
    </row>
    <row r="40" spans="1:5" x14ac:dyDescent="0.2">
      <c r="A40" s="55">
        <f t="shared" si="1"/>
        <v>20</v>
      </c>
      <c r="B40" s="56">
        <f t="shared" si="0"/>
        <v>1978.846878516413</v>
      </c>
      <c r="C40" s="3"/>
      <c r="D40" s="3"/>
      <c r="E40" s="3"/>
    </row>
    <row r="41" spans="1:5" x14ac:dyDescent="0.2">
      <c r="A41" s="55">
        <f t="shared" si="1"/>
        <v>21</v>
      </c>
      <c r="B41" s="56">
        <f t="shared" si="0"/>
        <v>2013.9429719733785</v>
      </c>
      <c r="C41" s="3"/>
      <c r="D41" s="3"/>
      <c r="E41" s="3"/>
    </row>
    <row r="42" spans="1:5" x14ac:dyDescent="0.2">
      <c r="A42" s="55">
        <f t="shared" si="1"/>
        <v>22</v>
      </c>
      <c r="B42" s="56">
        <f t="shared" si="0"/>
        <v>2046.1143909755967</v>
      </c>
      <c r="C42" s="3"/>
      <c r="D42" s="3"/>
      <c r="E42" s="3"/>
    </row>
    <row r="43" spans="1:5" x14ac:dyDescent="0.2">
      <c r="A43" s="55">
        <f t="shared" si="1"/>
        <v>23</v>
      </c>
      <c r="B43" s="56">
        <f t="shared" si="0"/>
        <v>2075.604858394297</v>
      </c>
      <c r="C43" s="3"/>
      <c r="D43" s="3"/>
      <c r="E43" s="3"/>
    </row>
    <row r="44" spans="1:5" x14ac:dyDescent="0.2">
      <c r="A44" s="55">
        <f t="shared" si="1"/>
        <v>24</v>
      </c>
      <c r="B44" s="56">
        <f t="shared" si="0"/>
        <v>2099.9999999999986</v>
      </c>
      <c r="C44" s="3"/>
      <c r="D44" s="3"/>
      <c r="E44" s="3"/>
    </row>
    <row r="45" spans="1:5" x14ac:dyDescent="0.2">
      <c r="A45" s="55" t="str">
        <f t="shared" si="1"/>
        <v/>
      </c>
      <c r="B45" s="56" t="str">
        <f t="shared" si="0"/>
        <v/>
      </c>
      <c r="C45" s="3"/>
      <c r="D45" s="3"/>
      <c r="E45" s="3"/>
    </row>
    <row r="46" spans="1:5" x14ac:dyDescent="0.2">
      <c r="A46" s="55" t="str">
        <f t="shared" si="1"/>
        <v/>
      </c>
      <c r="B46" s="56" t="str">
        <f t="shared" si="0"/>
        <v/>
      </c>
      <c r="C46" s="3"/>
      <c r="D46" s="3"/>
      <c r="E46" s="3"/>
    </row>
    <row r="47" spans="1:5" x14ac:dyDescent="0.2">
      <c r="A47" s="55" t="str">
        <f t="shared" si="1"/>
        <v/>
      </c>
      <c r="B47" s="56" t="str">
        <f t="shared" si="0"/>
        <v/>
      </c>
      <c r="C47" s="3"/>
      <c r="D47" s="3"/>
      <c r="E47" s="3"/>
    </row>
    <row r="48" spans="1:5" x14ac:dyDescent="0.2">
      <c r="A48" s="55" t="str">
        <f t="shared" si="1"/>
        <v/>
      </c>
      <c r="B48" s="56" t="str">
        <f t="shared" si="0"/>
        <v/>
      </c>
      <c r="C48" s="3"/>
      <c r="D48" s="3"/>
      <c r="E48" s="3"/>
    </row>
    <row r="49" spans="1:5" x14ac:dyDescent="0.2">
      <c r="A49" s="55" t="str">
        <f t="shared" si="1"/>
        <v/>
      </c>
      <c r="B49" s="56" t="str">
        <f t="shared" si="0"/>
        <v/>
      </c>
      <c r="C49" s="3"/>
      <c r="D49" s="3"/>
      <c r="E49" s="3"/>
    </row>
    <row r="50" spans="1:5" ht="13.5" thickBot="1" x14ac:dyDescent="0.25">
      <c r="A50" s="57"/>
      <c r="B50" s="58"/>
      <c r="C50" s="3"/>
      <c r="D50" s="3"/>
      <c r="E50" s="3"/>
    </row>
    <row r="51" spans="1:5" x14ac:dyDescent="0.2">
      <c r="A51" s="2"/>
      <c r="B51" s="3"/>
      <c r="C51" s="3"/>
      <c r="D51" s="3"/>
      <c r="E51" s="3"/>
    </row>
    <row r="52" spans="1:5" x14ac:dyDescent="0.2">
      <c r="A52" s="3"/>
      <c r="B52" s="3"/>
      <c r="C52" s="3"/>
      <c r="D52" s="3"/>
      <c r="E52" s="3"/>
    </row>
    <row r="53" spans="1:5" x14ac:dyDescent="0.2">
      <c r="A53" s="21" t="s">
        <v>11</v>
      </c>
      <c r="B53" s="3"/>
      <c r="C53" s="3"/>
      <c r="D53" s="3"/>
      <c r="E53" s="3"/>
    </row>
    <row r="54" spans="1:5" x14ac:dyDescent="0.2">
      <c r="A54" s="2" t="str">
        <f ca="1">"Formula in "&amp;ADDRESS(ROW(A21),COLUMN(A21),4)&amp;" copied down to "&amp;ADDRESS(ROW(A50),COLUMN(A50),4)&amp;" is   &gt;&gt;&gt;     "&amp;_xlfn.FORMULATEXT(A21)</f>
        <v>Formula in A21 copied down to A50 is   &gt;&gt;&gt;     =IF(A20&lt;$B$7,A20+1,IF(OR(A20=$B$7,A20=""),""))</v>
      </c>
      <c r="B54" s="3"/>
      <c r="C54" s="3"/>
      <c r="D54" s="3"/>
      <c r="E54" s="3"/>
    </row>
    <row r="55" spans="1:5" x14ac:dyDescent="0.2">
      <c r="A55" s="2" t="str">
        <f ca="1">"Formula in "&amp;ADDRESS(ROW(B20),COLUMN(B20),4)&amp;" for depreciation in period 1 is   &gt;&gt;&gt;     "&amp;_xlfn.FORMULATEXT(B20)</f>
        <v>Formula in B20 for depreciation in period 1 is   &gt;&gt;&gt;     =IF(A20="","",VDB($B$3,$B$4,$B$5,$A$20,A20,$B$8,$B$9))</v>
      </c>
      <c r="B55" s="3"/>
      <c r="C55" s="3"/>
      <c r="D55" s="3"/>
      <c r="E55" s="3"/>
    </row>
    <row r="56" spans="1:5" x14ac:dyDescent="0.2">
      <c r="A56" s="2" t="str">
        <f ca="1">"Formula in "&amp;ADDRESS(ROW(B21),COLUMN(B21),4)&amp;" copied down to "&amp;ADDRESS(ROW(B50),COLUMN(B50),4)&amp;" is   &gt;&gt;&gt;     "&amp;_xlfn.FORMULATEXT(B21)</f>
        <v>Formula in B21 copied down to B50 is   &gt;&gt;&gt;     =IF(A21="","",VDB($B$3,$B$4,$B$5,$A$20,A21,$B$8,$B$9))</v>
      </c>
      <c r="B56" s="3"/>
      <c r="C56" s="3"/>
      <c r="D56" s="3"/>
      <c r="E56" s="3"/>
    </row>
    <row r="57" spans="1:5" x14ac:dyDescent="0.2">
      <c r="A57" s="2"/>
      <c r="B57" s="3"/>
      <c r="C57" s="3"/>
      <c r="D57" s="3"/>
      <c r="E5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VDB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2013-06-01T18:30:52Z</dcterms:created>
  <dcterms:modified xsi:type="dcterms:W3CDTF">2020-08-26T14:11:35Z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-1686594642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